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ам.4" sheetId="1" r:id="rId1"/>
  </sheets>
  <externalReferences>
    <externalReference r:id="rId2"/>
  </externalReferences>
  <definedNames>
    <definedName name="Z_6E36EA37_049E_4FAE_B719_2847CD16F858_.wvu.Cols" localSheetId="0" hidden="1">Кам.4!$F:$H,Кам.4!$L:$O</definedName>
    <definedName name="Z_6E36EA37_049E_4FAE_B719_2847CD16F858_.wvu.Rows" localSheetId="0" hidden="1">Кам.4!$42:$45</definedName>
    <definedName name="Z_73C0D023_21BD_4441_8EFA_957546C15799_.wvu.Cols" localSheetId="0" hidden="1">Кам.4!$F:$H,Кам.4!$L:$O</definedName>
    <definedName name="Z_73C0D023_21BD_4441_8EFA_957546C15799_.wvu.Rows" localSheetId="0" hidden="1">Кам.4!$42:$45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5"/>
  <c r="O49"/>
  <c r="M49"/>
  <c r="F49"/>
  <c r="H49" s="1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F39" s="1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F27"/>
  <c r="F26"/>
  <c r="F50" s="1"/>
  <c r="N25"/>
  <c r="N50" s="1"/>
  <c r="M25"/>
  <c r="M50" s="1"/>
  <c r="L25"/>
  <c r="L50" s="1"/>
  <c r="G24"/>
  <c r="G49" s="1"/>
  <c r="I56"/>
  <c r="E3"/>
  <c r="F54" l="1"/>
  <c r="F57" s="1"/>
  <c r="H28"/>
  <c r="I25"/>
  <c r="I50" s="1"/>
  <c r="I54" s="1"/>
  <c r="I57" s="1"/>
  <c r="H31"/>
  <c r="H38"/>
  <c r="H46"/>
  <c r="G28"/>
  <c r="G29"/>
  <c r="H29" s="1"/>
  <c r="G32"/>
  <c r="H32" s="1"/>
  <c r="G37"/>
  <c r="H37" s="1"/>
  <c r="G39"/>
  <c r="H39" s="1"/>
  <c r="H40"/>
  <c r="G42"/>
  <c r="H42" s="1"/>
  <c r="G44"/>
  <c r="H44" s="1"/>
  <c r="G27"/>
  <c r="G30"/>
  <c r="H30" s="1"/>
  <c r="G31"/>
  <c r="G34"/>
  <c r="H34" s="1"/>
  <c r="G35"/>
  <c r="H35" s="1"/>
  <c r="G36"/>
  <c r="H36" s="1"/>
  <c r="G38"/>
  <c r="G33"/>
  <c r="H33" s="1"/>
  <c r="G40"/>
  <c r="G41"/>
  <c r="H41" s="1"/>
  <c r="G43"/>
  <c r="H43" s="1"/>
  <c r="G45"/>
  <c r="H45" s="1"/>
  <c r="G46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<sst xmlns="http://schemas.openxmlformats.org/spreadsheetml/2006/main" count="65" uniqueCount="54">
  <si>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ул.Каменская,4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</si>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</sst>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A25" sqref="A25:E26"/>
    </sheetView>
  </sheetViews>
  <sheetFormatPr defaultColWidth="9.140625" defaultRowHeight="12.75"/>
  <cols>
    <col min="1" max="3" width="9.140625" style="1"/>
    <col min="4" max="4" width="23.85546875" style="1" customWidth="1"/>
    <col min="5" max="5" width="19.28515625" style="1" customWidth="1"/>
    <col min="6" max="8" width="11.42578125" style="1" hidden="1" customWidth="1"/>
    <col min="9" max="9" width="14" style="1" customWidth="1"/>
    <col min="10" max="10" width="18.28515625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8" customHeight="1">
      <c r="A1" s="102" t="s">
        <v>52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0" ht="12.75" customHeight="1">
      <c r="A2" s="104" t="s">
        <v>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4.25" customHeight="1">
      <c r="A3" s="106" t="s">
        <v>1</v>
      </c>
      <c r="B3" s="107"/>
      <c r="C3" s="107"/>
      <c r="D3" s="107"/>
      <c r="E3" s="2">
        <f>E4+E5</f>
        <v>2363.5</v>
      </c>
      <c r="F3" s="3"/>
      <c r="G3" s="4"/>
      <c r="H3" s="4"/>
      <c r="I3" s="5" t="s">
        <v>2</v>
      </c>
    </row>
    <row r="4" spans="1:10" ht="14.25" customHeight="1">
      <c r="A4" s="106" t="s">
        <v>3</v>
      </c>
      <c r="B4" s="107"/>
      <c r="C4" s="107"/>
      <c r="D4" s="107"/>
      <c r="E4" s="2">
        <v>2363.5</v>
      </c>
      <c r="F4" s="3"/>
      <c r="G4" s="4"/>
      <c r="H4" s="4"/>
      <c r="I4" s="5" t="s">
        <v>2</v>
      </c>
    </row>
    <row r="5" spans="1:10" ht="14.25" customHeight="1">
      <c r="A5" s="106" t="s">
        <v>4</v>
      </c>
      <c r="B5" s="107"/>
      <c r="C5" s="107"/>
      <c r="D5" s="107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1" t="s">
        <v>6</v>
      </c>
      <c r="F6" s="10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86" t="s">
        <v>8</v>
      </c>
      <c r="B8" s="87"/>
      <c r="C8" s="87"/>
      <c r="D8" s="88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9" t="s">
        <v>12</v>
      </c>
      <c r="B9" s="90"/>
      <c r="C9" s="90"/>
      <c r="D9" s="91"/>
      <c r="E9" s="22"/>
      <c r="F9" s="22"/>
      <c r="G9" s="23"/>
      <c r="H9" s="23"/>
      <c r="I9" s="22"/>
      <c r="J9" s="24"/>
    </row>
    <row r="10" spans="1:10" ht="13.15" customHeight="1">
      <c r="A10" s="92" t="s">
        <v>13</v>
      </c>
      <c r="B10" s="93"/>
      <c r="C10" s="93"/>
      <c r="D10" s="94"/>
      <c r="E10" s="25">
        <v>599856.52</v>
      </c>
      <c r="F10" s="25"/>
      <c r="G10" s="23"/>
      <c r="H10" s="23"/>
      <c r="I10" s="25">
        <v>596376.9</v>
      </c>
      <c r="J10" s="26">
        <v>63407.99</v>
      </c>
    </row>
    <row r="11" spans="1:10" ht="14.45" customHeight="1">
      <c r="A11" s="92" t="s">
        <v>14</v>
      </c>
      <c r="B11" s="93"/>
      <c r="C11" s="93"/>
      <c r="D11" s="94"/>
      <c r="E11" s="25">
        <v>211806.33</v>
      </c>
      <c r="F11" s="25"/>
      <c r="G11" s="23"/>
      <c r="H11" s="23"/>
      <c r="I11" s="25">
        <v>222596.54</v>
      </c>
      <c r="J11" s="26">
        <v>16094.89</v>
      </c>
    </row>
    <row r="12" spans="1:10" ht="13.9" customHeight="1">
      <c r="A12" s="92" t="s">
        <v>15</v>
      </c>
      <c r="B12" s="93"/>
      <c r="C12" s="93"/>
      <c r="D12" s="94"/>
      <c r="E12" s="25">
        <v>63733.68</v>
      </c>
      <c r="F12" s="25"/>
      <c r="G12" s="23"/>
      <c r="H12" s="23"/>
      <c r="I12" s="25">
        <v>66960.289999999994</v>
      </c>
      <c r="J12" s="26">
        <v>4852.68</v>
      </c>
    </row>
    <row r="13" spans="1:10" ht="13.5" customHeight="1">
      <c r="A13" s="92" t="s">
        <v>16</v>
      </c>
      <c r="B13" s="93"/>
      <c r="C13" s="93"/>
      <c r="D13" s="94"/>
      <c r="E13" s="25">
        <v>54437.1</v>
      </c>
      <c r="F13" s="25"/>
      <c r="G13" s="23"/>
      <c r="H13" s="23"/>
      <c r="I13" s="25">
        <v>56623.19</v>
      </c>
      <c r="J13" s="26">
        <v>4149.7</v>
      </c>
    </row>
    <row r="14" spans="1:10" ht="14.45" customHeight="1">
      <c r="A14" s="85" t="s">
        <v>17</v>
      </c>
      <c r="B14" s="85"/>
      <c r="C14" s="85"/>
      <c r="D14" s="85"/>
      <c r="E14" s="25">
        <v>258248.79</v>
      </c>
      <c r="F14" s="25"/>
      <c r="G14" s="23"/>
      <c r="H14" s="23"/>
      <c r="I14" s="25">
        <v>272789.69</v>
      </c>
      <c r="J14" s="26">
        <v>46582.63</v>
      </c>
    </row>
    <row r="15" spans="1:10" ht="15.75">
      <c r="A15" s="95" t="s">
        <v>18</v>
      </c>
      <c r="B15" s="96"/>
      <c r="C15" s="96"/>
      <c r="D15" s="97"/>
      <c r="E15" s="25"/>
      <c r="F15" s="25"/>
      <c r="G15" s="23"/>
      <c r="H15" s="23"/>
      <c r="I15" s="25"/>
      <c r="J15" s="26"/>
    </row>
    <row r="16" spans="1:10" ht="16.5" customHeight="1">
      <c r="A16" s="98" t="s">
        <v>19</v>
      </c>
      <c r="B16" s="99"/>
      <c r="C16" s="99"/>
      <c r="D16" s="100"/>
      <c r="E16" s="25">
        <v>429567.76</v>
      </c>
      <c r="F16" s="25"/>
      <c r="G16" s="23"/>
      <c r="H16" s="23"/>
      <c r="I16" s="25">
        <v>428596.91</v>
      </c>
      <c r="J16" s="26">
        <v>41592.86</v>
      </c>
    </row>
    <row r="17" spans="1:15" ht="15.75">
      <c r="A17" s="85" t="s">
        <v>20</v>
      </c>
      <c r="B17" s="85"/>
      <c r="C17" s="85"/>
      <c r="D17" s="85"/>
      <c r="E17" s="25">
        <v>37399.21</v>
      </c>
      <c r="F17" s="25"/>
      <c r="G17" s="23"/>
      <c r="H17" s="23"/>
      <c r="I17" s="25">
        <v>37472.050000000003</v>
      </c>
      <c r="J17" s="26">
        <v>3727.86</v>
      </c>
      <c r="M17" s="27"/>
    </row>
    <row r="18" spans="1:15" ht="15.75">
      <c r="A18" s="85" t="s">
        <v>21</v>
      </c>
      <c r="B18" s="85"/>
      <c r="C18" s="85"/>
      <c r="D18" s="85"/>
      <c r="E18" s="25"/>
      <c r="F18" s="25"/>
      <c r="G18" s="23"/>
      <c r="H18" s="23"/>
      <c r="I18" s="25"/>
      <c r="J18" s="26"/>
    </row>
    <row r="19" spans="1:15" ht="15.75">
      <c r="A19" s="85" t="s">
        <v>22</v>
      </c>
      <c r="B19" s="85"/>
      <c r="C19" s="85"/>
      <c r="D19" s="85"/>
      <c r="E19" s="25">
        <v>74231.86</v>
      </c>
      <c r="F19" s="25"/>
      <c r="G19" s="23"/>
      <c r="H19" s="23"/>
      <c r="I19" s="25">
        <v>74594.320000000007</v>
      </c>
      <c r="J19" s="26">
        <v>7606.68</v>
      </c>
    </row>
    <row r="20" spans="1:15" ht="15.75">
      <c r="A20" s="84" t="s">
        <v>23</v>
      </c>
      <c r="B20" s="84"/>
      <c r="C20" s="84"/>
      <c r="D20" s="84"/>
      <c r="E20" s="25"/>
      <c r="F20" s="25"/>
      <c r="G20" s="23"/>
      <c r="H20" s="23"/>
      <c r="I20" s="25"/>
      <c r="J20" s="26"/>
    </row>
    <row r="21" spans="1:15" ht="15.75">
      <c r="A21" s="85" t="s">
        <v>24</v>
      </c>
      <c r="B21" s="85"/>
      <c r="C21" s="85"/>
      <c r="D21" s="85"/>
      <c r="E21" s="25">
        <v>3270.96</v>
      </c>
      <c r="F21" s="25"/>
      <c r="G21" s="23"/>
      <c r="H21" s="23"/>
      <c r="I21" s="25">
        <v>3307.69</v>
      </c>
      <c r="J21" s="26">
        <v>343.39</v>
      </c>
      <c r="M21" s="27"/>
    </row>
    <row r="22" spans="1:15" ht="8.4499999999999993" customHeight="1">
      <c r="A22" s="28"/>
      <c r="B22" s="29"/>
      <c r="C22" s="29"/>
      <c r="D22" s="29"/>
      <c r="E22" s="50"/>
      <c r="F22" s="50"/>
      <c r="G22" s="51"/>
      <c r="H22" s="51"/>
      <c r="I22" s="50"/>
      <c r="J22" s="30"/>
    </row>
    <row r="23" spans="1:15" ht="15.75">
      <c r="A23" s="31" t="s">
        <v>25</v>
      </c>
      <c r="B23" s="31"/>
      <c r="C23" s="31"/>
      <c r="D23" s="31"/>
      <c r="E23" s="32"/>
      <c r="F23" s="49"/>
      <c r="G23" s="17"/>
      <c r="H23" s="17"/>
      <c r="I23" s="18"/>
      <c r="O23" s="33">
        <v>1.0063800000000001</v>
      </c>
    </row>
    <row r="24" spans="1:15" ht="15.75">
      <c r="A24" s="52" t="s">
        <v>53</v>
      </c>
      <c r="B24" s="52"/>
      <c r="C24" s="52"/>
      <c r="D24" s="52"/>
      <c r="E24" s="52"/>
      <c r="F24" s="34"/>
      <c r="G24" s="35">
        <f>'[1]УК ВР 2011 ГОД  (2)'!AC40</f>
        <v>1279.67</v>
      </c>
      <c r="H24" s="36"/>
      <c r="I24" s="25">
        <v>-72316.14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6" t="s">
        <v>30</v>
      </c>
      <c r="B25" s="77"/>
      <c r="C25" s="77"/>
      <c r="D25" s="77"/>
      <c r="E25" s="78"/>
      <c r="F25" s="38"/>
      <c r="G25" s="38"/>
      <c r="H25" s="38"/>
      <c r="I25" s="72">
        <f>SUM(I27:I31)</f>
        <v>11336.779999999999</v>
      </c>
      <c r="L25" s="70">
        <f t="shared" ref="L25:O25" si="0">SUM(L27:L31)</f>
        <v>37651.06</v>
      </c>
      <c r="M25" s="70">
        <f t="shared" si="0"/>
        <v>44428.250799999994</v>
      </c>
      <c r="N25" s="70">
        <f t="shared" si="0"/>
        <v>0</v>
      </c>
      <c r="O25" s="70">
        <f t="shared" si="0"/>
        <v>0</v>
      </c>
    </row>
    <row r="26" spans="1:15" ht="28.5" customHeight="1">
      <c r="A26" s="79"/>
      <c r="B26" s="80"/>
      <c r="C26" s="80"/>
      <c r="D26" s="80"/>
      <c r="E26" s="81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3"/>
      <c r="L26" s="71"/>
      <c r="M26" s="71"/>
      <c r="N26" s="71"/>
      <c r="O26" s="71"/>
    </row>
    <row r="27" spans="1:15" ht="15.75">
      <c r="A27" s="60" t="s">
        <v>31</v>
      </c>
      <c r="B27" s="55"/>
      <c r="C27" s="55"/>
      <c r="D27" s="55"/>
      <c r="E27" s="56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5044.74</v>
      </c>
      <c r="L27" s="42">
        <v>10303.709999999999</v>
      </c>
      <c r="M27" s="42">
        <f>L27*118%</f>
        <v>12158.377799999998</v>
      </c>
      <c r="N27" s="42"/>
      <c r="O27" s="42">
        <f>N27*$O$23</f>
        <v>0</v>
      </c>
    </row>
    <row r="28" spans="1:15" ht="15.75">
      <c r="A28" s="60" t="s">
        <v>32</v>
      </c>
      <c r="B28" s="55"/>
      <c r="C28" s="55"/>
      <c r="D28" s="55"/>
      <c r="E28" s="56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1462.87</v>
      </c>
      <c r="L28" s="42">
        <v>3103.15</v>
      </c>
      <c r="M28" s="42">
        <f t="shared" ref="M28:M31" si="4">L28*118%</f>
        <v>3661.7170000000001</v>
      </c>
      <c r="N28" s="42"/>
      <c r="O28" s="42">
        <f t="shared" ref="O28:O31" si="5">N28*$O$23</f>
        <v>0</v>
      </c>
    </row>
    <row r="29" spans="1:15" ht="15.75">
      <c r="A29" s="60" t="s">
        <v>33</v>
      </c>
      <c r="B29" s="55"/>
      <c r="C29" s="55"/>
      <c r="D29" s="55"/>
      <c r="E29" s="56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113.36</v>
      </c>
      <c r="L29" s="42">
        <v>8406.1200000000008</v>
      </c>
      <c r="M29" s="42">
        <f t="shared" si="4"/>
        <v>9919.2216000000008</v>
      </c>
      <c r="N29" s="42"/>
      <c r="O29" s="42">
        <f t="shared" si="5"/>
        <v>0</v>
      </c>
    </row>
    <row r="30" spans="1:15" ht="15.75">
      <c r="A30" s="60" t="s">
        <v>34</v>
      </c>
      <c r="B30" s="55"/>
      <c r="C30" s="55"/>
      <c r="D30" s="55"/>
      <c r="E30" s="56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/>
      <c r="L30" s="42"/>
      <c r="M30" s="42">
        <f t="shared" si="4"/>
        <v>0</v>
      </c>
      <c r="N30" s="42"/>
      <c r="O30" s="42">
        <f t="shared" si="5"/>
        <v>0</v>
      </c>
    </row>
    <row r="31" spans="1:15" ht="39.75" customHeight="1">
      <c r="A31" s="64" t="s">
        <v>35</v>
      </c>
      <c r="B31" s="74"/>
      <c r="C31" s="74"/>
      <c r="D31" s="74"/>
      <c r="E31" s="75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4715.8100000000004</v>
      </c>
      <c r="L31" s="42">
        <v>15838.08</v>
      </c>
      <c r="M31" s="42">
        <f t="shared" si="4"/>
        <v>18688.934399999998</v>
      </c>
      <c r="N31" s="42"/>
      <c r="O31" s="42">
        <f t="shared" si="5"/>
        <v>0</v>
      </c>
    </row>
    <row r="32" spans="1:15" ht="15.75" customHeight="1">
      <c r="A32" s="76" t="s">
        <v>36</v>
      </c>
      <c r="B32" s="77"/>
      <c r="C32" s="77"/>
      <c r="D32" s="77"/>
      <c r="E32" s="78"/>
      <c r="F32" s="82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2">
        <f>SUM(I34:I38)</f>
        <v>232866.38</v>
      </c>
      <c r="L32" s="70">
        <f t="shared" ref="L32:O32" si="6">SUM(L34:L38)</f>
        <v>95268.95</v>
      </c>
      <c r="M32" s="70">
        <f t="shared" si="6"/>
        <v>112417.361</v>
      </c>
      <c r="N32" s="70">
        <f t="shared" si="6"/>
        <v>47413.42</v>
      </c>
      <c r="O32" s="70">
        <f t="shared" si="6"/>
        <v>47715.917619599997</v>
      </c>
    </row>
    <row r="33" spans="1:15" ht="34.5" customHeight="1">
      <c r="A33" s="79"/>
      <c r="B33" s="80"/>
      <c r="C33" s="80"/>
      <c r="D33" s="80"/>
      <c r="E33" s="81"/>
      <c r="F33" s="83"/>
      <c r="G33" s="40">
        <f t="shared" si="2"/>
        <v>0</v>
      </c>
      <c r="H33" s="40">
        <f t="shared" si="3"/>
        <v>0</v>
      </c>
      <c r="I33" s="73"/>
      <c r="L33" s="71"/>
      <c r="M33" s="71"/>
      <c r="N33" s="71"/>
      <c r="O33" s="71"/>
    </row>
    <row r="34" spans="1:15" ht="15.75">
      <c r="A34" s="67" t="s">
        <v>31</v>
      </c>
      <c r="B34" s="67"/>
      <c r="C34" s="67"/>
      <c r="D34" s="67"/>
      <c r="E34" s="67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72758.14</v>
      </c>
      <c r="L34" s="42">
        <v>13362.61</v>
      </c>
      <c r="M34" s="42">
        <f t="shared" ref="M34:M38" si="7">L34*118%</f>
        <v>15767.879800000001</v>
      </c>
      <c r="N34" s="42">
        <v>32915.71</v>
      </c>
      <c r="O34" s="42">
        <f t="shared" ref="O34:O38" si="8">N34*$O$23</f>
        <v>33125.712229800003</v>
      </c>
    </row>
    <row r="35" spans="1:15" ht="15.75">
      <c r="A35" s="67" t="s">
        <v>32</v>
      </c>
      <c r="B35" s="67"/>
      <c r="C35" s="67"/>
      <c r="D35" s="67"/>
      <c r="E35" s="67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17236.45</v>
      </c>
      <c r="L35" s="42">
        <v>4027.17</v>
      </c>
      <c r="M35" s="42">
        <f t="shared" si="7"/>
        <v>4752.0605999999998</v>
      </c>
      <c r="N35" s="42">
        <v>6462.74</v>
      </c>
      <c r="O35" s="42">
        <f t="shared" si="8"/>
        <v>6503.9722812</v>
      </c>
    </row>
    <row r="36" spans="1:15" ht="15.75">
      <c r="A36" s="67" t="s">
        <v>33</v>
      </c>
      <c r="B36" s="67"/>
      <c r="C36" s="67"/>
      <c r="D36" s="67"/>
      <c r="E36" s="67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20590.8</v>
      </c>
      <c r="L36" s="42">
        <v>1748.14</v>
      </c>
      <c r="M36" s="42">
        <f t="shared" si="7"/>
        <v>2062.8051999999998</v>
      </c>
      <c r="N36" s="42">
        <v>557.64</v>
      </c>
      <c r="O36" s="42">
        <f t="shared" si="8"/>
        <v>561.19774319999999</v>
      </c>
    </row>
    <row r="37" spans="1:15" ht="15.75">
      <c r="A37" s="67" t="s">
        <v>34</v>
      </c>
      <c r="B37" s="67"/>
      <c r="C37" s="67"/>
      <c r="D37" s="67"/>
      <c r="E37" s="67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f>38050.28+7800</f>
        <v>45850.28</v>
      </c>
      <c r="L37" s="42">
        <v>44938.400000000001</v>
      </c>
      <c r="M37" s="42">
        <f t="shared" si="7"/>
        <v>53027.311999999998</v>
      </c>
      <c r="N37" s="42"/>
      <c r="O37" s="42">
        <f t="shared" si="8"/>
        <v>0</v>
      </c>
    </row>
    <row r="38" spans="1:15" ht="45" customHeight="1">
      <c r="A38" s="64" t="s">
        <v>37</v>
      </c>
      <c r="B38" s="65"/>
      <c r="C38" s="65"/>
      <c r="D38" s="65"/>
      <c r="E38" s="66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76430.710000000006</v>
      </c>
      <c r="L38" s="42">
        <v>31192.63</v>
      </c>
      <c r="M38" s="42">
        <f t="shared" si="7"/>
        <v>36807.303399999997</v>
      </c>
      <c r="N38" s="42">
        <v>7477.33</v>
      </c>
      <c r="O38" s="42">
        <f t="shared" si="8"/>
        <v>7525.0353654</v>
      </c>
    </row>
    <row r="39" spans="1:15" ht="33" customHeight="1">
      <c r="A39" s="54" t="s">
        <v>38</v>
      </c>
      <c r="B39" s="68"/>
      <c r="C39" s="68"/>
      <c r="D39" s="68"/>
      <c r="E39" s="69"/>
      <c r="F39" s="43">
        <f t="shared" ref="F39:I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4">
        <f t="shared" si="9"/>
        <v>129687.08000000002</v>
      </c>
      <c r="L39" s="45">
        <f t="shared" ref="L39:O39" si="10">SUM(L40:L48)</f>
        <v>20672.53</v>
      </c>
      <c r="M39" s="45">
        <f t="shared" si="10"/>
        <v>24393.5854</v>
      </c>
      <c r="N39" s="45">
        <v>12877.71</v>
      </c>
      <c r="O39" s="45">
        <f t="shared" si="10"/>
        <v>113652.21430979999</v>
      </c>
    </row>
    <row r="40" spans="1:15" ht="15.75">
      <c r="A40" s="61" t="s">
        <v>39</v>
      </c>
      <c r="B40" s="62"/>
      <c r="C40" s="62"/>
      <c r="D40" s="62"/>
      <c r="E40" s="63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86499.8</v>
      </c>
      <c r="L40" s="42">
        <v>254.31</v>
      </c>
      <c r="M40" s="42">
        <f t="shared" ref="M40:M49" si="11">L40*118%</f>
        <v>300.08580000000001</v>
      </c>
      <c r="N40" s="42">
        <v>78415.17</v>
      </c>
      <c r="O40" s="42">
        <f t="shared" ref="O40:O49" si="12">N40*$O$23</f>
        <v>78915.458784600007</v>
      </c>
    </row>
    <row r="41" spans="1:15" ht="15.75">
      <c r="A41" s="60" t="s">
        <v>32</v>
      </c>
      <c r="B41" s="55"/>
      <c r="C41" s="55"/>
      <c r="D41" s="55"/>
      <c r="E41" s="55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17427.400000000001</v>
      </c>
      <c r="L41" s="42">
        <v>75.17</v>
      </c>
      <c r="M41" s="42">
        <f t="shared" si="11"/>
        <v>88.700599999999994</v>
      </c>
      <c r="N41" s="42">
        <v>15654.09</v>
      </c>
      <c r="O41" s="42">
        <f t="shared" si="12"/>
        <v>15753.9630942</v>
      </c>
    </row>
    <row r="42" spans="1:15" ht="15.6" hidden="1" customHeight="1">
      <c r="A42" s="67" t="s">
        <v>40</v>
      </c>
      <c r="B42" s="67"/>
      <c r="C42" s="67"/>
      <c r="D42" s="67"/>
      <c r="E42" s="60"/>
      <c r="F42" s="40"/>
      <c r="G42" s="40">
        <f t="shared" si="2"/>
        <v>0</v>
      </c>
      <c r="H42" s="40">
        <f t="shared" si="3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0" t="s">
        <v>32</v>
      </c>
      <c r="B43" s="55"/>
      <c r="C43" s="55"/>
      <c r="D43" s="55"/>
      <c r="E43" s="55"/>
      <c r="F43" s="40"/>
      <c r="G43" s="40">
        <f t="shared" si="2"/>
        <v>0</v>
      </c>
      <c r="H43" s="40">
        <f t="shared" si="3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7" t="s">
        <v>41</v>
      </c>
      <c r="B44" s="67"/>
      <c r="C44" s="67"/>
      <c r="D44" s="67"/>
      <c r="E44" s="60"/>
      <c r="F44" s="40"/>
      <c r="G44" s="40">
        <f t="shared" si="2"/>
        <v>0</v>
      </c>
      <c r="H44" s="40">
        <f t="shared" si="3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0" t="s">
        <v>32</v>
      </c>
      <c r="B45" s="55"/>
      <c r="C45" s="55"/>
      <c r="D45" s="55"/>
      <c r="E45" s="55"/>
      <c r="F45" s="40"/>
      <c r="G45" s="40">
        <f t="shared" si="2"/>
        <v>0</v>
      </c>
      <c r="H45" s="40">
        <f t="shared" si="3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7" t="s">
        <v>33</v>
      </c>
      <c r="B46" s="67"/>
      <c r="C46" s="67"/>
      <c r="D46" s="67"/>
      <c r="E46" s="60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2832.99</v>
      </c>
      <c r="L46" s="42">
        <v>30.79</v>
      </c>
      <c r="M46" s="42">
        <f t="shared" si="11"/>
        <v>36.3322</v>
      </c>
      <c r="N46" s="42">
        <v>851.17</v>
      </c>
      <c r="O46" s="42">
        <f t="shared" si="12"/>
        <v>856.60046460000001</v>
      </c>
    </row>
    <row r="47" spans="1:15" ht="15.75">
      <c r="A47" s="60" t="s">
        <v>34</v>
      </c>
      <c r="B47" s="55"/>
      <c r="C47" s="55"/>
      <c r="D47" s="55"/>
      <c r="E47" s="55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4401.03</v>
      </c>
      <c r="L47" s="42">
        <v>14236.94</v>
      </c>
      <c r="M47" s="42">
        <f t="shared" si="11"/>
        <v>16799.589199999999</v>
      </c>
      <c r="N47" s="42"/>
      <c r="O47" s="42">
        <f t="shared" si="12"/>
        <v>0</v>
      </c>
    </row>
    <row r="48" spans="1:15" ht="39.75" customHeight="1">
      <c r="A48" s="64" t="s">
        <v>37</v>
      </c>
      <c r="B48" s="65"/>
      <c r="C48" s="65"/>
      <c r="D48" s="65"/>
      <c r="E48" s="66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18525.86</v>
      </c>
      <c r="L48" s="42">
        <v>6075.32</v>
      </c>
      <c r="M48" s="42">
        <f t="shared" si="11"/>
        <v>7168.8775999999989</v>
      </c>
      <c r="N48" s="42">
        <v>18011.28</v>
      </c>
      <c r="O48" s="42">
        <f t="shared" si="12"/>
        <v>18126.191966400002</v>
      </c>
    </row>
    <row r="49" spans="1:15" ht="15.6" customHeight="1">
      <c r="A49" s="54" t="s">
        <v>42</v>
      </c>
      <c r="B49" s="55"/>
      <c r="C49" s="55"/>
      <c r="D49" s="55"/>
      <c r="E49" s="56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246.15</v>
      </c>
      <c r="L49" s="42">
        <v>205.07</v>
      </c>
      <c r="M49" s="42">
        <f t="shared" si="11"/>
        <v>241.98259999999999</v>
      </c>
      <c r="N49" s="42">
        <v>318.42</v>
      </c>
      <c r="O49" s="42">
        <f t="shared" si="12"/>
        <v>320.45151960000004</v>
      </c>
    </row>
    <row r="50" spans="1:15" ht="28.5" customHeight="1">
      <c r="A50" s="57" t="s">
        <v>43</v>
      </c>
      <c r="B50" s="58"/>
      <c r="C50" s="58"/>
      <c r="D50" s="58"/>
      <c r="E50" s="59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374136.39</v>
      </c>
      <c r="L50" s="45">
        <f t="shared" ref="L50:O50" si="13">L25+L32+L39+L49</f>
        <v>153797.61000000002</v>
      </c>
      <c r="M50" s="45">
        <f t="shared" si="13"/>
        <v>181481.17980000001</v>
      </c>
      <c r="N50" s="45">
        <f t="shared" si="13"/>
        <v>60609.549999999996</v>
      </c>
      <c r="O50" s="45">
        <f t="shared" si="13"/>
        <v>161688.583449</v>
      </c>
    </row>
    <row r="51" spans="1:15" ht="15.75">
      <c r="A51" s="60" t="s">
        <v>44</v>
      </c>
      <c r="B51" s="55"/>
      <c r="C51" s="55"/>
      <c r="D51" s="55"/>
      <c r="E51" s="55"/>
      <c r="F51" s="43"/>
      <c r="G51" s="43"/>
      <c r="H51" s="43"/>
      <c r="I51" s="41">
        <v>48866.41</v>
      </c>
      <c r="L51" s="42"/>
      <c r="M51" s="42"/>
      <c r="N51" s="42"/>
      <c r="O51" s="42"/>
    </row>
    <row r="52" spans="1:15" ht="15.75">
      <c r="A52" s="60" t="s">
        <v>45</v>
      </c>
      <c r="B52" s="55"/>
      <c r="C52" s="55"/>
      <c r="D52" s="55"/>
      <c r="E52" s="55"/>
      <c r="F52" s="43"/>
      <c r="G52" s="43"/>
      <c r="H52" s="43"/>
      <c r="I52" s="41">
        <v>35518.49</v>
      </c>
      <c r="L52" s="42"/>
      <c r="M52" s="42"/>
      <c r="N52" s="42"/>
      <c r="O52" s="42"/>
    </row>
    <row r="53" spans="1:15" ht="16.5" customHeight="1">
      <c r="A53" s="61" t="s">
        <v>46</v>
      </c>
      <c r="B53" s="62"/>
      <c r="C53" s="62"/>
      <c r="D53" s="62"/>
      <c r="E53" s="63"/>
      <c r="F53" s="43"/>
      <c r="G53" s="43"/>
      <c r="H53" s="43"/>
      <c r="I53" s="41">
        <v>8137.43</v>
      </c>
      <c r="L53" s="42"/>
      <c r="M53" s="42"/>
      <c r="N53" s="42"/>
      <c r="O53" s="42"/>
    </row>
    <row r="54" spans="1:15" ht="15.75">
      <c r="A54" s="53" t="s">
        <v>47</v>
      </c>
      <c r="B54" s="53"/>
      <c r="C54" s="53"/>
      <c r="D54" s="53"/>
      <c r="E54" s="53"/>
      <c r="F54" s="43">
        <f>F50+F51+F52</f>
        <v>520189.31000000006</v>
      </c>
      <c r="G54" s="43"/>
      <c r="H54" s="43"/>
      <c r="I54" s="44">
        <f>I50+I51+I52+I53</f>
        <v>466658.72000000003</v>
      </c>
      <c r="L54" s="42"/>
      <c r="M54" s="42"/>
      <c r="N54" s="42"/>
      <c r="O54" s="42"/>
    </row>
    <row r="55" spans="1:15" ht="15.75">
      <c r="A55" s="52" t="s">
        <v>48</v>
      </c>
      <c r="B55" s="52"/>
      <c r="C55" s="52"/>
      <c r="D55" s="52"/>
      <c r="E55" s="52"/>
      <c r="F55" s="46"/>
      <c r="G55" s="46"/>
      <c r="H55" s="46"/>
      <c r="I55" s="47">
        <f>E16</f>
        <v>429567.76</v>
      </c>
      <c r="L55" s="42"/>
      <c r="M55" s="42"/>
      <c r="N55" s="42"/>
      <c r="O55" s="42"/>
    </row>
    <row r="56" spans="1:15" ht="15.75">
      <c r="A56" s="52" t="s">
        <v>49</v>
      </c>
      <c r="B56" s="52"/>
      <c r="C56" s="52"/>
      <c r="D56" s="52"/>
      <c r="E56" s="52"/>
      <c r="F56" s="46"/>
      <c r="G56" s="46"/>
      <c r="H56" s="46"/>
      <c r="I56" s="44">
        <f>I16</f>
        <v>428596.91</v>
      </c>
      <c r="K56" s="48"/>
      <c r="L56" s="42"/>
      <c r="M56" s="42"/>
      <c r="N56" s="42"/>
      <c r="O56" s="42"/>
    </row>
    <row r="57" spans="1:15" ht="15.75">
      <c r="A57" s="53" t="s">
        <v>50</v>
      </c>
      <c r="B57" s="53"/>
      <c r="C57" s="53"/>
      <c r="D57" s="53"/>
      <c r="E57" s="53"/>
      <c r="F57" s="43">
        <f>F56-F54</f>
        <v>-520189.31000000006</v>
      </c>
      <c r="G57" s="43"/>
      <c r="H57" s="43"/>
      <c r="I57" s="44">
        <f>I24+I55-I54</f>
        <v>-109407.10000000003</v>
      </c>
      <c r="L57" s="45" t="e">
        <f t="shared" ref="L57:O57" si="14">L24+L56-L54</f>
        <v>#VALUE!</v>
      </c>
      <c r="M57" s="45" t="e">
        <f t="shared" si="14"/>
        <v>#VALUE!</v>
      </c>
      <c r="N57" s="45" t="e">
        <f t="shared" si="14"/>
        <v>#VALUE!</v>
      </c>
      <c r="O57" s="45" t="e">
        <f t="shared" si="14"/>
        <v>#VALUE!</v>
      </c>
    </row>
    <row r="59" spans="1:15">
      <c r="A59" s="1" t="s">
        <v>51</v>
      </c>
      <c r="G59" s="48">
        <f>F50+G50</f>
        <v>521468.98000000004</v>
      </c>
      <c r="H59" s="48"/>
      <c r="I59" s="48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Кам.4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2013-05-24T07:31:57Z</dcterms:created>
  <dcterms:modified xsi:type="dcterms:W3CDTF">2014-05-12T11:22:45Z</dcterms:modified>
</cp:coreProperties>
</file>